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45"/>
  </bookViews>
  <sheets>
    <sheet name="لیست نهایی ≤5 " sheetId="6" r:id="rId1"/>
  </sheets>
  <definedNames>
    <definedName name="_xlnm._FilterDatabase" localSheetId="0" hidden="1">'لیست نهایی ≤5 '!$B$1:$B$50</definedName>
  </definedNames>
  <calcPr calcId="162913"/>
</workbook>
</file>

<file path=xl/calcChain.xml><?xml version="1.0" encoding="utf-8"?>
<calcChain xmlns="http://schemas.openxmlformats.org/spreadsheetml/2006/main">
  <c r="H46" i="6" l="1"/>
  <c r="H45" i="6"/>
  <c r="H44" i="6"/>
  <c r="G43" i="6"/>
  <c r="H43" i="6" s="1"/>
  <c r="G42" i="6"/>
  <c r="H42" i="6" s="1"/>
  <c r="G41" i="6"/>
  <c r="H41" i="6" s="1"/>
  <c r="G40" i="6"/>
  <c r="H40" i="6" s="1"/>
  <c r="G39" i="6"/>
  <c r="H39" i="6" s="1"/>
  <c r="G38" i="6"/>
  <c r="H38" i="6" s="1"/>
  <c r="G37" i="6"/>
  <c r="H37" i="6" s="1"/>
  <c r="G36" i="6"/>
  <c r="H36" i="6" s="1"/>
  <c r="G35" i="6"/>
  <c r="H35" i="6" s="1"/>
  <c r="G34" i="6"/>
  <c r="H34" i="6" s="1"/>
  <c r="G33" i="6"/>
  <c r="H33" i="6" s="1"/>
  <c r="G32" i="6"/>
  <c r="H32" i="6" s="1"/>
  <c r="G31" i="6"/>
  <c r="H31" i="6" s="1"/>
  <c r="G30" i="6"/>
  <c r="H30" i="6" s="1"/>
  <c r="G29" i="6"/>
  <c r="H29" i="6" s="1"/>
  <c r="G28" i="6"/>
  <c r="H28" i="6" s="1"/>
  <c r="G27" i="6"/>
  <c r="H27" i="6" s="1"/>
  <c r="G26" i="6"/>
  <c r="H26" i="6" s="1"/>
  <c r="G25" i="6"/>
  <c r="H25" i="6" s="1"/>
  <c r="G24" i="6"/>
  <c r="H24" i="6" s="1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G17" i="6"/>
  <c r="H17" i="6" s="1"/>
  <c r="G16" i="6"/>
  <c r="H16" i="6" s="1"/>
  <c r="H15" i="6"/>
  <c r="G15" i="6"/>
  <c r="H14" i="6"/>
  <c r="G14" i="6"/>
  <c r="H13" i="6"/>
  <c r="G13" i="6"/>
  <c r="H12" i="6"/>
  <c r="G12" i="6"/>
  <c r="H11" i="6"/>
  <c r="G11" i="6"/>
  <c r="H10" i="6"/>
  <c r="G10" i="6"/>
  <c r="H9" i="6"/>
  <c r="G9" i="6"/>
  <c r="H8" i="6"/>
  <c r="G8" i="6"/>
  <c r="H7" i="6"/>
  <c r="G7" i="6"/>
  <c r="H6" i="6"/>
  <c r="G6" i="6"/>
  <c r="G5" i="6"/>
  <c r="H5" i="6" s="1"/>
  <c r="G4" i="6"/>
  <c r="H4" i="6" s="1"/>
  <c r="G3" i="6"/>
  <c r="H3" i="6" s="1"/>
  <c r="E49" i="6" l="1"/>
  <c r="C49" i="6" l="1"/>
  <c r="D49" i="6" s="1"/>
</calcChain>
</file>

<file path=xl/sharedStrings.xml><?xml version="1.0" encoding="utf-8"?>
<sst xmlns="http://schemas.openxmlformats.org/spreadsheetml/2006/main" count="147" uniqueCount="68">
  <si>
    <t>شماره استاد</t>
  </si>
  <si>
    <t>نام خانوادگي و نام</t>
  </si>
  <si>
    <t>ادبيات و علوم انساني</t>
  </si>
  <si>
    <t>گروه ادبيات فارسي</t>
  </si>
  <si>
    <t>مبارك وحيد</t>
  </si>
  <si>
    <t>كلاهچيان فاطمه</t>
  </si>
  <si>
    <t>سالميان غلامرضا</t>
  </si>
  <si>
    <t>نجفي عيسي</t>
  </si>
  <si>
    <t>جبري سوسن</t>
  </si>
  <si>
    <t>رحيمي زنگنه ابراهيم</t>
  </si>
  <si>
    <t>نورائي الياس</t>
  </si>
  <si>
    <t>بيگ زاده خليل</t>
  </si>
  <si>
    <t>عزيزي فر امير عباس</t>
  </si>
  <si>
    <t>گروه ادبيات عرب</t>
  </si>
  <si>
    <t>احمدي محمدنبي</t>
  </si>
  <si>
    <t>سليمي قلعه ئي علي</t>
  </si>
  <si>
    <t>همتي شهريار</t>
  </si>
  <si>
    <t>زيني وند تورج</t>
  </si>
  <si>
    <t>سبزيانپور وحيد</t>
  </si>
  <si>
    <t>اميري جهانگير</t>
  </si>
  <si>
    <t>رحمتي تركاشوند مريم</t>
  </si>
  <si>
    <t>گروه زبان انگليسي</t>
  </si>
  <si>
    <t>ملكي ناصر</t>
  </si>
  <si>
    <t>قيطوري عامر</t>
  </si>
  <si>
    <t>يوسفي نورالدين</t>
  </si>
  <si>
    <t>تفكري رضايي شجاع</t>
  </si>
  <si>
    <t>ويسي هيوا</t>
  </si>
  <si>
    <t>عبادي سامان</t>
  </si>
  <si>
    <t>صابري كورش</t>
  </si>
  <si>
    <t>مرادخاني شهاب</t>
  </si>
  <si>
    <t>گروه الهيات</t>
  </si>
  <si>
    <t>فرزند وحي جمال</t>
  </si>
  <si>
    <t>اسفندياري سيمين</t>
  </si>
  <si>
    <t>بيگلري مجتبي</t>
  </si>
  <si>
    <t>بهرامي روح اله</t>
  </si>
  <si>
    <t>فرجامي اعظم</t>
  </si>
  <si>
    <t>منصوري سرابي عباسعلي</t>
  </si>
  <si>
    <t>گروه جغرافيا</t>
  </si>
  <si>
    <t>توكلي جعفر</t>
  </si>
  <si>
    <t>جباري ايرج</t>
  </si>
  <si>
    <t>مجرد فيروز</t>
  </si>
  <si>
    <t>ملكي امجد</t>
  </si>
  <si>
    <t>معصوم پور سما كوش جعفر</t>
  </si>
  <si>
    <t>عزمي آئيژ</t>
  </si>
  <si>
    <t>فتح نيا امان اله</t>
  </si>
  <si>
    <t>اكبرپور محمد</t>
  </si>
  <si>
    <t>گروه حقوق</t>
  </si>
  <si>
    <t>حياتي علي عباس</t>
  </si>
  <si>
    <t>دارابي حجت</t>
  </si>
  <si>
    <t>علي بيگي سجاد</t>
  </si>
  <si>
    <t xml:space="preserve">دانشکده </t>
  </si>
  <si>
    <t xml:space="preserve">گروه </t>
  </si>
  <si>
    <t>فتاحی مهدی</t>
  </si>
  <si>
    <t>ردیف</t>
  </si>
  <si>
    <t>دانشکده</t>
  </si>
  <si>
    <t>تعداد</t>
  </si>
  <si>
    <t>امتیاز سامانه</t>
  </si>
  <si>
    <t>عزتی مهدی</t>
  </si>
  <si>
    <t>جدیدالاستخدام96</t>
  </si>
  <si>
    <t>جدیدالاستخدام97</t>
  </si>
  <si>
    <t>داود گوهری</t>
  </si>
  <si>
    <t>اعتبار پژوهانه 
2000000 ریال</t>
  </si>
  <si>
    <t xml:space="preserve">        لیست  پرداختی گرنت 1398 </t>
  </si>
  <si>
    <t>امتیاز</t>
  </si>
  <si>
    <t>میانگین</t>
  </si>
  <si>
    <t>اعتبار پرداختی</t>
  </si>
  <si>
    <t>ادبیات</t>
  </si>
  <si>
    <t xml:space="preserve">  امتیاز نهایی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</si>
</sst>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Arial"/>
      <family val="2"/>
      <scheme val="minor"/>
    </font>
    <font>
      <sz val="12"/>
      <color theme="1"/>
      <name val="2  Nazanin"/>
      <charset val="178"/>
    </font>
    <font>
      <sz val="13"/>
      <color theme="1"/>
      <name val="2  Nazanin"/>
      <charset val="178"/>
    </font>
    <font>
      <sz val="13"/>
      <color theme="1"/>
      <name val="B Nazanin"/>
      <charset val="178"/>
    </font>
    <font>
      <sz val="12"/>
      <color theme="1"/>
      <name val="B Titr"/>
      <charset val="178"/>
    </font>
    <font>
      <sz val="13"/>
      <color theme="1"/>
      <name val="B Titr"/>
      <charset val="178"/>
    </font>
    <font>
      <sz val="11"/>
      <color theme="1"/>
      <name val="B Titr"/>
      <charset val="178"/>
    </font>
    <font>
      <sz val="14"/>
      <color rgb="FFC00000"/>
      <name val="B Titr"/>
      <charset val="178"/>
    </font>
    <font>
      <sz val="13"/>
      <name val="B Titr"/>
      <charset val="178"/>
    </font>
    <font>
      <b/>
      <sz val="14"/>
      <color theme="1"/>
      <name val="B Nazanin"/>
      <charset val="178"/>
    </font>
    <font>
      <b/>
      <sz val="13"/>
      <color theme="1"/>
      <name val="B Nazanin"/>
      <charset val="178"/>
    </font>
    <font>
      <b/>
      <sz val="14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AFF33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 style="thin">
        <color rgb="FF111111"/>
      </left>
      <right style="thin">
        <color rgb="FF111111"/>
      </right>
      <top/>
      <bottom style="thin">
        <color rgb="FF11111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111111"/>
      </left>
      <right/>
      <top style="thin">
        <color rgb="FF111111"/>
      </top>
      <bottom style="thin">
        <color rgb="FF111111"/>
      </bottom>
      <diagonal/>
    </border>
    <border>
      <left/>
      <right/>
      <top/>
      <bottom style="thick">
        <color rgb="FFFF0000"/>
      </bottom>
      <diagonal/>
    </border>
    <border>
      <left style="thin">
        <color rgb="FF111111"/>
      </left>
      <right/>
      <top/>
      <bottom style="thin">
        <color rgb="FF1111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111111"/>
      </right>
      <top/>
      <bottom style="thin">
        <color rgb="FF111111"/>
      </bottom>
      <diagonal/>
    </border>
    <border>
      <left/>
      <right style="thin">
        <color rgb="FF111111"/>
      </right>
      <top style="thin">
        <color rgb="FF111111"/>
      </top>
      <bottom style="thin">
        <color rgb="FF11111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rgb="FFFF0000"/>
      </left>
      <right style="medium">
        <color rgb="FFFF0000"/>
      </right>
      <top/>
      <bottom style="thick">
        <color rgb="FFFF0000"/>
      </bottom>
      <diagonal/>
    </border>
    <border>
      <left style="thick">
        <color rgb="FFFF0000"/>
      </left>
      <right style="medium">
        <color rgb="FFFF0000"/>
      </right>
      <top/>
      <bottom style="thick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rgb="FF111111"/>
      </left>
      <right style="thin">
        <color indexed="64"/>
      </right>
      <top style="thin">
        <color rgb="FF111111"/>
      </top>
      <bottom style="thin">
        <color indexed="64"/>
      </bottom>
      <diagonal/>
    </border>
    <border>
      <left style="thin">
        <color rgb="FF111111"/>
      </left>
      <right style="thin">
        <color rgb="FF111111"/>
      </right>
      <top/>
      <bottom/>
      <diagonal/>
    </border>
    <border>
      <left style="thin">
        <color rgb="FF111111"/>
      </left>
      <right/>
      <top/>
      <bottom/>
      <diagonal/>
    </border>
    <border>
      <left style="thin">
        <color rgb="FF111111"/>
      </left>
      <right style="thin">
        <color rgb="FF111111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thin">
        <color rgb="FF111111"/>
      </right>
      <top style="thin">
        <color rgb="FF111111"/>
      </top>
      <bottom/>
      <diagonal/>
    </border>
    <border>
      <left style="thin">
        <color rgb="FF111111"/>
      </left>
      <right style="thin">
        <color rgb="FF111111"/>
      </right>
      <top style="thin">
        <color indexed="64"/>
      </top>
      <bottom style="thin">
        <color indexed="64"/>
      </bottom>
      <diagonal/>
    </border>
    <border>
      <left style="thin">
        <color rgb="FF111111"/>
      </left>
      <right style="thin">
        <color rgb="FF111111"/>
      </right>
      <top style="thin">
        <color indexed="64"/>
      </top>
      <bottom style="medium">
        <color rgb="FFFF0000"/>
      </bottom>
      <diagonal/>
    </border>
    <border>
      <left/>
      <right style="thin">
        <color rgb="FF111111"/>
      </right>
      <top/>
      <bottom style="medium">
        <color rgb="FFFF0000"/>
      </bottom>
      <diagonal/>
    </border>
    <border>
      <left style="thin">
        <color rgb="FF111111"/>
      </left>
      <right style="thin">
        <color rgb="FF111111"/>
      </right>
      <top style="medium">
        <color rgb="FFFF0000"/>
      </top>
      <bottom style="thin">
        <color indexed="64"/>
      </bottom>
      <diagonal/>
    </border>
    <border>
      <left style="thin">
        <color theme="1"/>
      </left>
      <right style="thin">
        <color rgb="FF111111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FF0000"/>
      </top>
      <bottom/>
      <diagonal/>
    </border>
    <border>
      <left style="thin">
        <color rgb="FF111111"/>
      </left>
      <right/>
      <top style="thin">
        <color rgb="FF111111"/>
      </top>
      <bottom style="thin">
        <color indexed="64"/>
      </bottom>
      <diagonal/>
    </border>
    <border>
      <left style="thin">
        <color rgb="FF111111"/>
      </left>
      <right/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theme="1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/>
      <diagonal/>
    </border>
    <border>
      <left/>
      <right style="medium">
        <color rgb="FFFF0000"/>
      </right>
      <top style="thin">
        <color theme="1"/>
      </top>
      <bottom style="thin">
        <color theme="1"/>
      </bottom>
      <diagonal/>
    </border>
    <border>
      <left/>
      <right style="medium">
        <color rgb="FFFF0000"/>
      </right>
      <top style="thin">
        <color theme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/>
    </xf>
    <xf numFmtId="0" fontId="0" fillId="0" borderId="29" xfId="0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top" wrapText="1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9" fillId="4" borderId="5" xfId="0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5" xfId="0" applyFont="1" applyFill="1" applyBorder="1"/>
    <xf numFmtId="0" fontId="11" fillId="4" borderId="5" xfId="0" applyFont="1" applyFill="1" applyBorder="1" applyAlignment="1">
      <alignment horizontal="center" vertical="center"/>
    </xf>
    <xf numFmtId="0" fontId="5" fillId="5" borderId="5" xfId="0" applyFont="1" applyFill="1" applyBorder="1"/>
    <xf numFmtId="0" fontId="5" fillId="5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 wrapText="1"/>
    </xf>
    <xf numFmtId="0" fontId="7" fillId="6" borderId="2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A7"/>
      <color rgb="FFFAFF33"/>
      <color rgb="FFFFFF66"/>
      <color rgb="FFFFFF99"/>
      <color rgb="FFCCFF66"/>
      <color rgb="FFFFCC99"/>
      <color rgb="FFFF9999"/>
      <color rgb="FFFF99FF"/>
      <color rgb="FF99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0"/>
  <sheetViews>
    <sheetView rightToLeft="1" tabSelected="1" workbookViewId="0">
      <pane ySplit="2" topLeftCell="A36" activePane="bottomLeft" state="frozen"/>
      <selection pane="bottomLeft" activeCell="E45" sqref="E45"/>
    </sheetView>
  </sheetViews>
  <sheetFormatPr defaultRowHeight="20.25"/>
  <cols>
    <col min="1" max="1" width="5.375" customWidth="1"/>
    <col min="2" max="2" width="20.25" style="1" customWidth="1"/>
    <col min="3" max="3" width="28.125" style="1" customWidth="1"/>
    <col min="4" max="4" width="10.25" style="2" customWidth="1"/>
    <col min="5" max="5" width="22" style="2" customWidth="1"/>
    <col min="6" max="6" width="10.375" style="2" hidden="1" customWidth="1"/>
    <col min="7" max="7" width="13.5" style="10" customWidth="1"/>
    <col min="8" max="8" width="17" style="33" customWidth="1"/>
  </cols>
  <sheetData>
    <row r="1" spans="1:15" ht="30.75" customHeight="1" thickBot="1">
      <c r="A1" s="54" t="s">
        <v>62</v>
      </c>
      <c r="B1" s="54"/>
      <c r="C1" s="54"/>
      <c r="D1" s="54"/>
      <c r="E1" s="54"/>
      <c r="F1" s="54"/>
      <c r="G1" s="54"/>
      <c r="H1" s="54"/>
      <c r="N1" s="4"/>
    </row>
    <row r="2" spans="1:15" s="4" customFormat="1" ht="63.75" customHeight="1" thickBot="1">
      <c r="A2" s="35" t="s">
        <v>53</v>
      </c>
      <c r="B2" s="15" t="s">
        <v>50</v>
      </c>
      <c r="C2" s="15" t="s">
        <v>51</v>
      </c>
      <c r="D2" s="16" t="s">
        <v>0</v>
      </c>
      <c r="E2" s="16" t="s">
        <v>1</v>
      </c>
      <c r="F2" s="14" t="s">
        <v>56</v>
      </c>
      <c r="G2" s="39" t="s">
        <v>67</v>
      </c>
      <c r="H2" s="53" t="s">
        <v>61</v>
      </c>
      <c r="O2"/>
    </row>
    <row r="3" spans="1:15" ht="21" thickTop="1">
      <c r="A3" s="24">
        <v>1</v>
      </c>
      <c r="B3" s="25" t="s">
        <v>2</v>
      </c>
      <c r="C3" s="22" t="s">
        <v>13</v>
      </c>
      <c r="D3" s="5">
        <v>303417</v>
      </c>
      <c r="E3" s="5" t="s">
        <v>18</v>
      </c>
      <c r="F3" s="7">
        <v>37.83</v>
      </c>
      <c r="G3" s="42">
        <f>F3</f>
        <v>37.83</v>
      </c>
      <c r="H3" s="40">
        <f t="shared" ref="H3:H46" si="0">G3*2000000</f>
        <v>75660000</v>
      </c>
    </row>
    <row r="4" spans="1:15">
      <c r="A4" s="24">
        <v>2</v>
      </c>
      <c r="B4" s="26" t="s">
        <v>2</v>
      </c>
      <c r="C4" s="5" t="s">
        <v>21</v>
      </c>
      <c r="D4" s="3">
        <v>391138</v>
      </c>
      <c r="E4" s="3" t="s">
        <v>27</v>
      </c>
      <c r="F4" s="8">
        <v>37.47</v>
      </c>
      <c r="G4" s="42">
        <f t="shared" ref="G4:G43" si="1">F4</f>
        <v>37.47</v>
      </c>
      <c r="H4" s="44">
        <f t="shared" si="0"/>
        <v>74940000</v>
      </c>
    </row>
    <row r="5" spans="1:15">
      <c r="A5" s="24">
        <v>3</v>
      </c>
      <c r="B5" s="26" t="s">
        <v>2</v>
      </c>
      <c r="C5" s="3" t="s">
        <v>3</v>
      </c>
      <c r="D5" s="3">
        <v>390210</v>
      </c>
      <c r="E5" s="3" t="s">
        <v>11</v>
      </c>
      <c r="F5" s="8">
        <v>18.760000000000002</v>
      </c>
      <c r="G5" s="42">
        <f t="shared" si="1"/>
        <v>18.760000000000002</v>
      </c>
      <c r="H5" s="44">
        <f t="shared" si="0"/>
        <v>37520000</v>
      </c>
    </row>
    <row r="6" spans="1:15">
      <c r="A6" s="24">
        <v>4</v>
      </c>
      <c r="B6" s="26" t="s">
        <v>2</v>
      </c>
      <c r="C6" s="3" t="s">
        <v>46</v>
      </c>
      <c r="D6" s="3">
        <v>393080</v>
      </c>
      <c r="E6" s="3" t="s">
        <v>48</v>
      </c>
      <c r="F6" s="8">
        <v>16.940000000000001</v>
      </c>
      <c r="G6" s="42">
        <f t="shared" si="1"/>
        <v>16.940000000000001</v>
      </c>
      <c r="H6" s="44">
        <f t="shared" si="0"/>
        <v>33880000</v>
      </c>
    </row>
    <row r="7" spans="1:15">
      <c r="A7" s="24">
        <v>5</v>
      </c>
      <c r="B7" s="26" t="s">
        <v>2</v>
      </c>
      <c r="C7" s="3" t="s">
        <v>21</v>
      </c>
      <c r="D7" s="3">
        <v>391060</v>
      </c>
      <c r="E7" s="3" t="s">
        <v>26</v>
      </c>
      <c r="F7" s="8">
        <v>16.760000000000002</v>
      </c>
      <c r="G7" s="42">
        <f t="shared" si="1"/>
        <v>16.760000000000002</v>
      </c>
      <c r="H7" s="44">
        <f t="shared" si="0"/>
        <v>33520000.000000004</v>
      </c>
    </row>
    <row r="8" spans="1:15">
      <c r="A8" s="24">
        <v>6</v>
      </c>
      <c r="B8" s="26" t="s">
        <v>2</v>
      </c>
      <c r="C8" s="3" t="s">
        <v>13</v>
      </c>
      <c r="D8" s="3">
        <v>303416</v>
      </c>
      <c r="E8" s="3" t="s">
        <v>17</v>
      </c>
      <c r="F8" s="8">
        <v>16.72</v>
      </c>
      <c r="G8" s="42">
        <f t="shared" si="1"/>
        <v>16.72</v>
      </c>
      <c r="H8" s="44">
        <f t="shared" si="0"/>
        <v>33439999.999999996</v>
      </c>
    </row>
    <row r="9" spans="1:15">
      <c r="A9" s="24">
        <v>7</v>
      </c>
      <c r="B9" s="26" t="s">
        <v>2</v>
      </c>
      <c r="C9" s="3" t="s">
        <v>37</v>
      </c>
      <c r="D9" s="3">
        <v>303378</v>
      </c>
      <c r="E9" s="3" t="s">
        <v>39</v>
      </c>
      <c r="F9" s="8">
        <v>14.48</v>
      </c>
      <c r="G9" s="42">
        <f t="shared" si="1"/>
        <v>14.48</v>
      </c>
      <c r="H9" s="44">
        <f t="shared" si="0"/>
        <v>28960000</v>
      </c>
    </row>
    <row r="10" spans="1:15">
      <c r="A10" s="24">
        <v>8</v>
      </c>
      <c r="B10" s="26" t="s">
        <v>2</v>
      </c>
      <c r="C10" s="3" t="s">
        <v>3</v>
      </c>
      <c r="D10" s="3">
        <v>303263</v>
      </c>
      <c r="E10" s="3" t="s">
        <v>6</v>
      </c>
      <c r="F10" s="8">
        <v>13.44</v>
      </c>
      <c r="G10" s="42">
        <f t="shared" si="1"/>
        <v>13.44</v>
      </c>
      <c r="H10" s="44">
        <f t="shared" si="0"/>
        <v>26880000</v>
      </c>
    </row>
    <row r="11" spans="1:15">
      <c r="A11" s="24">
        <v>9</v>
      </c>
      <c r="B11" s="26" t="s">
        <v>2</v>
      </c>
      <c r="C11" s="3" t="s">
        <v>13</v>
      </c>
      <c r="D11" s="3">
        <v>303788</v>
      </c>
      <c r="E11" s="3" t="s">
        <v>19</v>
      </c>
      <c r="F11" s="8">
        <v>11.12</v>
      </c>
      <c r="G11" s="42">
        <f t="shared" si="1"/>
        <v>11.12</v>
      </c>
      <c r="H11" s="44">
        <f t="shared" si="0"/>
        <v>22240000</v>
      </c>
    </row>
    <row r="12" spans="1:15">
      <c r="A12" s="24">
        <v>10</v>
      </c>
      <c r="B12" s="26" t="s">
        <v>2</v>
      </c>
      <c r="C12" s="3" t="s">
        <v>30</v>
      </c>
      <c r="D12" s="3">
        <v>391019</v>
      </c>
      <c r="E12" s="3" t="s">
        <v>35</v>
      </c>
      <c r="F12" s="8">
        <v>11.08</v>
      </c>
      <c r="G12" s="42">
        <f t="shared" si="1"/>
        <v>11.08</v>
      </c>
      <c r="H12" s="44">
        <f t="shared" si="0"/>
        <v>22160000</v>
      </c>
    </row>
    <row r="13" spans="1:15">
      <c r="A13" s="24">
        <v>11</v>
      </c>
      <c r="B13" s="26" t="s">
        <v>2</v>
      </c>
      <c r="C13" s="3" t="s">
        <v>46</v>
      </c>
      <c r="D13" s="3">
        <v>393085</v>
      </c>
      <c r="E13" s="3" t="s">
        <v>49</v>
      </c>
      <c r="F13" s="8">
        <v>11.05</v>
      </c>
      <c r="G13" s="42">
        <f>F13</f>
        <v>11.05</v>
      </c>
      <c r="H13" s="44">
        <f t="shared" si="0"/>
        <v>22100000</v>
      </c>
    </row>
    <row r="14" spans="1:15">
      <c r="A14" s="24">
        <v>12</v>
      </c>
      <c r="B14" s="26" t="s">
        <v>2</v>
      </c>
      <c r="C14" s="3" t="s">
        <v>3</v>
      </c>
      <c r="D14" s="3">
        <v>303262</v>
      </c>
      <c r="E14" s="3" t="s">
        <v>5</v>
      </c>
      <c r="F14" s="8">
        <v>11.04</v>
      </c>
      <c r="G14" s="42">
        <f t="shared" si="1"/>
        <v>11.04</v>
      </c>
      <c r="H14" s="44">
        <f t="shared" si="0"/>
        <v>22080000</v>
      </c>
    </row>
    <row r="15" spans="1:15">
      <c r="A15" s="24">
        <v>13</v>
      </c>
      <c r="B15" s="26" t="s">
        <v>2</v>
      </c>
      <c r="C15" s="3" t="s">
        <v>30</v>
      </c>
      <c r="D15" s="3">
        <v>391149</v>
      </c>
      <c r="E15" s="3" t="s">
        <v>36</v>
      </c>
      <c r="F15" s="9">
        <v>11</v>
      </c>
      <c r="G15" s="42">
        <f t="shared" si="1"/>
        <v>11</v>
      </c>
      <c r="H15" s="44">
        <f t="shared" si="0"/>
        <v>22000000</v>
      </c>
    </row>
    <row r="16" spans="1:15">
      <c r="A16" s="24">
        <v>14</v>
      </c>
      <c r="B16" s="26" t="s">
        <v>2</v>
      </c>
      <c r="C16" s="3" t="s">
        <v>30</v>
      </c>
      <c r="D16" s="3">
        <v>303286</v>
      </c>
      <c r="E16" s="3" t="s">
        <v>31</v>
      </c>
      <c r="F16" s="8">
        <v>10.95</v>
      </c>
      <c r="G16" s="42">
        <f t="shared" si="1"/>
        <v>10.95</v>
      </c>
      <c r="H16" s="44">
        <f t="shared" si="0"/>
        <v>21900000</v>
      </c>
    </row>
    <row r="17" spans="1:8">
      <c r="A17" s="24">
        <v>15</v>
      </c>
      <c r="B17" s="26" t="s">
        <v>2</v>
      </c>
      <c r="C17" s="3" t="s">
        <v>21</v>
      </c>
      <c r="D17" s="3">
        <v>392039</v>
      </c>
      <c r="E17" s="3" t="s">
        <v>28</v>
      </c>
      <c r="F17" s="8">
        <v>10.08</v>
      </c>
      <c r="G17" s="42">
        <f t="shared" si="1"/>
        <v>10.08</v>
      </c>
      <c r="H17" s="44">
        <f t="shared" si="0"/>
        <v>20160000</v>
      </c>
    </row>
    <row r="18" spans="1:8">
      <c r="A18" s="24">
        <v>16</v>
      </c>
      <c r="B18" s="26" t="s">
        <v>2</v>
      </c>
      <c r="C18" s="3" t="s">
        <v>21</v>
      </c>
      <c r="D18" s="3">
        <v>389026</v>
      </c>
      <c r="E18" s="3" t="s">
        <v>25</v>
      </c>
      <c r="F18" s="8">
        <v>10.8</v>
      </c>
      <c r="G18" s="42">
        <f t="shared" si="1"/>
        <v>10.8</v>
      </c>
      <c r="H18" s="44">
        <f t="shared" si="0"/>
        <v>21600000</v>
      </c>
    </row>
    <row r="19" spans="1:8">
      <c r="A19" s="24">
        <v>17</v>
      </c>
      <c r="B19" s="26" t="s">
        <v>2</v>
      </c>
      <c r="C19" s="3" t="s">
        <v>13</v>
      </c>
      <c r="D19" s="3">
        <v>303393</v>
      </c>
      <c r="E19" s="3" t="s">
        <v>16</v>
      </c>
      <c r="F19" s="8">
        <v>10.199999999999999</v>
      </c>
      <c r="G19" s="42">
        <f t="shared" si="1"/>
        <v>10.199999999999999</v>
      </c>
      <c r="H19" s="44">
        <f t="shared" si="0"/>
        <v>20400000</v>
      </c>
    </row>
    <row r="20" spans="1:8">
      <c r="A20" s="24">
        <v>18</v>
      </c>
      <c r="B20" s="26" t="s">
        <v>2</v>
      </c>
      <c r="C20" s="3" t="s">
        <v>21</v>
      </c>
      <c r="D20" s="3">
        <v>393036</v>
      </c>
      <c r="E20" s="3" t="s">
        <v>29</v>
      </c>
      <c r="F20" s="8">
        <v>10.15</v>
      </c>
      <c r="G20" s="42">
        <f t="shared" si="1"/>
        <v>10.15</v>
      </c>
      <c r="H20" s="44">
        <f t="shared" si="0"/>
        <v>20300000</v>
      </c>
    </row>
    <row r="21" spans="1:8">
      <c r="A21" s="24">
        <v>19</v>
      </c>
      <c r="B21" s="26" t="s">
        <v>2</v>
      </c>
      <c r="C21" s="3" t="s">
        <v>13</v>
      </c>
      <c r="D21" s="3">
        <v>303320</v>
      </c>
      <c r="E21" s="3" t="s">
        <v>15</v>
      </c>
      <c r="F21" s="8">
        <v>10.029999999999999</v>
      </c>
      <c r="G21" s="42">
        <f t="shared" si="1"/>
        <v>10.029999999999999</v>
      </c>
      <c r="H21" s="44">
        <f t="shared" si="0"/>
        <v>20060000</v>
      </c>
    </row>
    <row r="22" spans="1:8">
      <c r="A22" s="24">
        <v>20</v>
      </c>
      <c r="B22" s="26" t="s">
        <v>2</v>
      </c>
      <c r="C22" s="3" t="s">
        <v>13</v>
      </c>
      <c r="D22" s="3">
        <v>392045</v>
      </c>
      <c r="E22" s="3" t="s">
        <v>20</v>
      </c>
      <c r="F22" s="8">
        <v>9.1999999999999993</v>
      </c>
      <c r="G22" s="42">
        <f t="shared" si="1"/>
        <v>9.1999999999999993</v>
      </c>
      <c r="H22" s="44">
        <f t="shared" si="0"/>
        <v>18400000</v>
      </c>
    </row>
    <row r="23" spans="1:8">
      <c r="A23" s="24">
        <v>21</v>
      </c>
      <c r="B23" s="26" t="s">
        <v>2</v>
      </c>
      <c r="C23" s="3" t="s">
        <v>3</v>
      </c>
      <c r="D23" s="3">
        <v>388125</v>
      </c>
      <c r="E23" s="3" t="s">
        <v>9</v>
      </c>
      <c r="F23" s="8">
        <v>9.17</v>
      </c>
      <c r="G23" s="42">
        <f t="shared" si="1"/>
        <v>9.17</v>
      </c>
      <c r="H23" s="44">
        <f t="shared" si="0"/>
        <v>18340000</v>
      </c>
    </row>
    <row r="24" spans="1:8">
      <c r="A24" s="24">
        <v>22</v>
      </c>
      <c r="B24" s="26" t="s">
        <v>2</v>
      </c>
      <c r="C24" s="3" t="s">
        <v>37</v>
      </c>
      <c r="D24" s="3">
        <v>388086</v>
      </c>
      <c r="E24" s="3" t="s">
        <v>43</v>
      </c>
      <c r="F24" s="8">
        <v>8.75</v>
      </c>
      <c r="G24" s="42">
        <f t="shared" si="1"/>
        <v>8.75</v>
      </c>
      <c r="H24" s="44">
        <f t="shared" si="0"/>
        <v>17500000</v>
      </c>
    </row>
    <row r="25" spans="1:8">
      <c r="A25" s="24">
        <v>23</v>
      </c>
      <c r="B25" s="26" t="s">
        <v>2</v>
      </c>
      <c r="C25" s="3" t="s">
        <v>37</v>
      </c>
      <c r="D25" s="3">
        <v>390187</v>
      </c>
      <c r="E25" s="3" t="s">
        <v>44</v>
      </c>
      <c r="F25" s="8">
        <v>8.4</v>
      </c>
      <c r="G25" s="42">
        <f t="shared" si="1"/>
        <v>8.4</v>
      </c>
      <c r="H25" s="44">
        <f t="shared" si="0"/>
        <v>16800000</v>
      </c>
    </row>
    <row r="26" spans="1:8">
      <c r="A26" s="24">
        <v>24</v>
      </c>
      <c r="B26" s="26" t="s">
        <v>2</v>
      </c>
      <c r="C26" s="3" t="s">
        <v>21</v>
      </c>
      <c r="D26" s="3">
        <v>303340</v>
      </c>
      <c r="E26" s="3" t="s">
        <v>22</v>
      </c>
      <c r="F26" s="8">
        <v>8.3000000000000007</v>
      </c>
      <c r="G26" s="42">
        <f t="shared" si="1"/>
        <v>8.3000000000000007</v>
      </c>
      <c r="H26" s="44">
        <f t="shared" si="0"/>
        <v>16600000.000000002</v>
      </c>
    </row>
    <row r="27" spans="1:8">
      <c r="A27" s="24">
        <v>25</v>
      </c>
      <c r="B27" s="26" t="s">
        <v>2</v>
      </c>
      <c r="C27" s="3" t="s">
        <v>37</v>
      </c>
      <c r="D27" s="3">
        <v>303381</v>
      </c>
      <c r="E27" s="3" t="s">
        <v>41</v>
      </c>
      <c r="F27" s="8">
        <v>8.1</v>
      </c>
      <c r="G27" s="42">
        <f t="shared" si="1"/>
        <v>8.1</v>
      </c>
      <c r="H27" s="44">
        <f t="shared" si="0"/>
        <v>16200000</v>
      </c>
    </row>
    <row r="28" spans="1:8">
      <c r="A28" s="24">
        <v>26</v>
      </c>
      <c r="B28" s="26" t="s">
        <v>2</v>
      </c>
      <c r="C28" s="3" t="s">
        <v>46</v>
      </c>
      <c r="D28" s="3">
        <v>388019</v>
      </c>
      <c r="E28" s="3" t="s">
        <v>47</v>
      </c>
      <c r="F28" s="9">
        <v>8</v>
      </c>
      <c r="G28" s="42">
        <f t="shared" si="1"/>
        <v>8</v>
      </c>
      <c r="H28" s="44">
        <f t="shared" si="0"/>
        <v>16000000</v>
      </c>
    </row>
    <row r="29" spans="1:8">
      <c r="A29" s="24">
        <v>27</v>
      </c>
      <c r="B29" s="26" t="s">
        <v>2</v>
      </c>
      <c r="C29" s="3" t="s">
        <v>21</v>
      </c>
      <c r="D29" s="3">
        <v>303341</v>
      </c>
      <c r="E29" s="3" t="s">
        <v>23</v>
      </c>
      <c r="F29" s="8">
        <v>7.84</v>
      </c>
      <c r="G29" s="42">
        <f t="shared" si="1"/>
        <v>7.84</v>
      </c>
      <c r="H29" s="44">
        <f t="shared" si="0"/>
        <v>15680000</v>
      </c>
    </row>
    <row r="30" spans="1:8">
      <c r="A30" s="24">
        <v>28</v>
      </c>
      <c r="B30" s="26" t="s">
        <v>2</v>
      </c>
      <c r="C30" s="3" t="s">
        <v>37</v>
      </c>
      <c r="D30" s="3">
        <v>303379</v>
      </c>
      <c r="E30" s="3" t="s">
        <v>40</v>
      </c>
      <c r="F30" s="8">
        <v>7.68</v>
      </c>
      <c r="G30" s="42">
        <f t="shared" si="1"/>
        <v>7.68</v>
      </c>
      <c r="H30" s="44">
        <f t="shared" si="0"/>
        <v>15360000</v>
      </c>
    </row>
    <row r="31" spans="1:8">
      <c r="A31" s="24">
        <v>29</v>
      </c>
      <c r="B31" s="26" t="s">
        <v>2</v>
      </c>
      <c r="C31" s="3" t="s">
        <v>30</v>
      </c>
      <c r="D31" s="3">
        <v>303429</v>
      </c>
      <c r="E31" s="3" t="s">
        <v>32</v>
      </c>
      <c r="F31" s="8">
        <v>7.6</v>
      </c>
      <c r="G31" s="42">
        <f t="shared" si="1"/>
        <v>7.6</v>
      </c>
      <c r="H31" s="44">
        <f t="shared" si="0"/>
        <v>15200000</v>
      </c>
    </row>
    <row r="32" spans="1:8">
      <c r="A32" s="24">
        <v>30</v>
      </c>
      <c r="B32" s="26" t="s">
        <v>2</v>
      </c>
      <c r="C32" s="3" t="s">
        <v>3</v>
      </c>
      <c r="D32" s="3">
        <v>303264</v>
      </c>
      <c r="E32" s="3" t="s">
        <v>7</v>
      </c>
      <c r="F32" s="8">
        <v>7.52</v>
      </c>
      <c r="G32" s="42">
        <f t="shared" si="1"/>
        <v>7.52</v>
      </c>
      <c r="H32" s="44">
        <f t="shared" si="0"/>
        <v>15040000</v>
      </c>
    </row>
    <row r="33" spans="1:8">
      <c r="A33" s="24">
        <v>31</v>
      </c>
      <c r="B33" s="26" t="s">
        <v>2</v>
      </c>
      <c r="C33" s="3" t="s">
        <v>13</v>
      </c>
      <c r="D33" s="3">
        <v>303234</v>
      </c>
      <c r="E33" s="3" t="s">
        <v>14</v>
      </c>
      <c r="F33" s="8">
        <v>7.2</v>
      </c>
      <c r="G33" s="42">
        <f t="shared" si="1"/>
        <v>7.2</v>
      </c>
      <c r="H33" s="44">
        <f t="shared" si="0"/>
        <v>14400000</v>
      </c>
    </row>
    <row r="34" spans="1:8">
      <c r="A34" s="24">
        <v>32</v>
      </c>
      <c r="B34" s="26" t="s">
        <v>2</v>
      </c>
      <c r="C34" s="3" t="s">
        <v>3</v>
      </c>
      <c r="D34" s="3">
        <v>303394</v>
      </c>
      <c r="E34" s="3" t="s">
        <v>8</v>
      </c>
      <c r="F34" s="8">
        <v>6.92</v>
      </c>
      <c r="G34" s="42">
        <f t="shared" si="1"/>
        <v>6.92</v>
      </c>
      <c r="H34" s="44">
        <f t="shared" si="0"/>
        <v>13840000</v>
      </c>
    </row>
    <row r="35" spans="1:8">
      <c r="A35" s="24">
        <v>33</v>
      </c>
      <c r="B35" s="26" t="s">
        <v>2</v>
      </c>
      <c r="C35" s="3" t="s">
        <v>21</v>
      </c>
      <c r="D35" s="3">
        <v>303408</v>
      </c>
      <c r="E35" s="3" t="s">
        <v>24</v>
      </c>
      <c r="F35" s="8">
        <v>6.24</v>
      </c>
      <c r="G35" s="42">
        <f t="shared" si="1"/>
        <v>6.24</v>
      </c>
      <c r="H35" s="44">
        <f t="shared" si="0"/>
        <v>12480000</v>
      </c>
    </row>
    <row r="36" spans="1:8">
      <c r="A36" s="24">
        <v>34</v>
      </c>
      <c r="B36" s="26" t="s">
        <v>2</v>
      </c>
      <c r="C36" s="3" t="s">
        <v>3</v>
      </c>
      <c r="D36" s="3">
        <v>390208</v>
      </c>
      <c r="E36" s="3" t="s">
        <v>10</v>
      </c>
      <c r="F36" s="9">
        <v>6</v>
      </c>
      <c r="G36" s="42">
        <f t="shared" si="1"/>
        <v>6</v>
      </c>
      <c r="H36" s="44">
        <f t="shared" si="0"/>
        <v>12000000</v>
      </c>
    </row>
    <row r="37" spans="1:8">
      <c r="A37" s="24">
        <v>35</v>
      </c>
      <c r="B37" s="26" t="s">
        <v>2</v>
      </c>
      <c r="C37" s="3" t="s">
        <v>3</v>
      </c>
      <c r="D37" s="3">
        <v>391028</v>
      </c>
      <c r="E37" s="3" t="s">
        <v>12</v>
      </c>
      <c r="F37" s="8">
        <v>5.84</v>
      </c>
      <c r="G37" s="42">
        <f t="shared" si="1"/>
        <v>5.84</v>
      </c>
      <c r="H37" s="44">
        <f t="shared" si="0"/>
        <v>11680000</v>
      </c>
    </row>
    <row r="38" spans="1:8">
      <c r="A38" s="24">
        <v>36</v>
      </c>
      <c r="B38" s="26" t="s">
        <v>2</v>
      </c>
      <c r="C38" s="3" t="s">
        <v>37</v>
      </c>
      <c r="D38" s="3">
        <v>393048</v>
      </c>
      <c r="E38" s="3" t="s">
        <v>45</v>
      </c>
      <c r="F38" s="8">
        <v>5.6</v>
      </c>
      <c r="G38" s="42">
        <f t="shared" si="1"/>
        <v>5.6</v>
      </c>
      <c r="H38" s="44">
        <f t="shared" si="0"/>
        <v>11200000</v>
      </c>
    </row>
    <row r="39" spans="1:8">
      <c r="A39" s="24">
        <v>37</v>
      </c>
      <c r="B39" s="26" t="s">
        <v>2</v>
      </c>
      <c r="C39" s="3" t="s">
        <v>37</v>
      </c>
      <c r="D39" s="3">
        <v>303350</v>
      </c>
      <c r="E39" s="3" t="s">
        <v>38</v>
      </c>
      <c r="F39" s="8">
        <v>5.57</v>
      </c>
      <c r="G39" s="42">
        <f t="shared" si="1"/>
        <v>5.57</v>
      </c>
      <c r="H39" s="44">
        <f t="shared" si="0"/>
        <v>11140000</v>
      </c>
    </row>
    <row r="40" spans="1:8">
      <c r="A40" s="24">
        <v>38</v>
      </c>
      <c r="B40" s="26" t="s">
        <v>2</v>
      </c>
      <c r="C40" s="3" t="s">
        <v>3</v>
      </c>
      <c r="D40" s="3">
        <v>303259</v>
      </c>
      <c r="E40" s="3" t="s">
        <v>4</v>
      </c>
      <c r="F40" s="8">
        <v>5.52</v>
      </c>
      <c r="G40" s="42">
        <f t="shared" si="1"/>
        <v>5.52</v>
      </c>
      <c r="H40" s="44">
        <f t="shared" si="0"/>
        <v>11040000</v>
      </c>
    </row>
    <row r="41" spans="1:8">
      <c r="A41" s="24">
        <v>39</v>
      </c>
      <c r="B41" s="26" t="s">
        <v>2</v>
      </c>
      <c r="C41" s="3" t="s">
        <v>37</v>
      </c>
      <c r="D41" s="3">
        <v>303536</v>
      </c>
      <c r="E41" s="3" t="s">
        <v>42</v>
      </c>
      <c r="F41" s="8">
        <v>5.5</v>
      </c>
      <c r="G41" s="42">
        <f t="shared" si="1"/>
        <v>5.5</v>
      </c>
      <c r="H41" s="44">
        <f t="shared" si="0"/>
        <v>11000000</v>
      </c>
    </row>
    <row r="42" spans="1:8">
      <c r="A42" s="24">
        <v>40</v>
      </c>
      <c r="B42" s="26" t="s">
        <v>2</v>
      </c>
      <c r="C42" s="3" t="s">
        <v>30</v>
      </c>
      <c r="D42" s="3">
        <v>303431</v>
      </c>
      <c r="E42" s="3" t="s">
        <v>33</v>
      </c>
      <c r="F42" s="8">
        <v>5.4</v>
      </c>
      <c r="G42" s="42">
        <f t="shared" si="1"/>
        <v>5.4</v>
      </c>
      <c r="H42" s="44">
        <f t="shared" si="0"/>
        <v>10800000</v>
      </c>
    </row>
    <row r="43" spans="1:8">
      <c r="A43" s="24">
        <v>41</v>
      </c>
      <c r="B43" s="26" t="s">
        <v>2</v>
      </c>
      <c r="C43" s="3" t="s">
        <v>30</v>
      </c>
      <c r="D43" s="3">
        <v>390213</v>
      </c>
      <c r="E43" s="3" t="s">
        <v>34</v>
      </c>
      <c r="F43" s="8">
        <v>5.3</v>
      </c>
      <c r="G43" s="42">
        <f t="shared" si="1"/>
        <v>5.3</v>
      </c>
      <c r="H43" s="44">
        <f t="shared" si="0"/>
        <v>10600000</v>
      </c>
    </row>
    <row r="44" spans="1:8" ht="21.75">
      <c r="A44" s="24">
        <v>42</v>
      </c>
      <c r="B44" s="29" t="s">
        <v>2</v>
      </c>
      <c r="C44" s="30" t="s">
        <v>59</v>
      </c>
      <c r="D44" s="11">
        <v>391252</v>
      </c>
      <c r="E44" s="6" t="s">
        <v>52</v>
      </c>
      <c r="F44" s="37">
        <v>0</v>
      </c>
      <c r="G44" s="41">
        <v>10.130000000000001</v>
      </c>
      <c r="H44" s="44">
        <f>G44*2000000</f>
        <v>20260000</v>
      </c>
    </row>
    <row r="45" spans="1:8" ht="21.75">
      <c r="A45" s="24">
        <v>43</v>
      </c>
      <c r="B45" s="27" t="s">
        <v>2</v>
      </c>
      <c r="C45" s="31" t="s">
        <v>58</v>
      </c>
      <c r="D45" s="23">
        <v>391020</v>
      </c>
      <c r="E45" s="21" t="s">
        <v>60</v>
      </c>
      <c r="F45" s="18">
        <v>1</v>
      </c>
      <c r="G45" s="13">
        <v>10.130000000000001</v>
      </c>
      <c r="H45" s="44">
        <f t="shared" si="0"/>
        <v>20260000</v>
      </c>
    </row>
    <row r="46" spans="1:8" ht="22.5" thickBot="1">
      <c r="A46" s="24">
        <v>44</v>
      </c>
      <c r="B46" s="32" t="s">
        <v>2</v>
      </c>
      <c r="C46" s="28" t="s">
        <v>58</v>
      </c>
      <c r="D46" s="19">
        <v>392219</v>
      </c>
      <c r="E46" s="20" t="s">
        <v>57</v>
      </c>
      <c r="F46" s="38">
        <v>0</v>
      </c>
      <c r="G46" s="43">
        <v>10.130000000000001</v>
      </c>
      <c r="H46" s="45">
        <f t="shared" si="0"/>
        <v>20260000</v>
      </c>
    </row>
    <row r="47" spans="1:8">
      <c r="D47" s="12"/>
      <c r="E47"/>
      <c r="F47" s="12"/>
      <c r="G47" s="46"/>
      <c r="H47" s="36"/>
    </row>
    <row r="48" spans="1:8" ht="26.25">
      <c r="A48" s="51" t="s">
        <v>55</v>
      </c>
      <c r="B48" s="52" t="s">
        <v>54</v>
      </c>
      <c r="C48" s="52" t="s">
        <v>63</v>
      </c>
      <c r="D48" s="52" t="s">
        <v>64</v>
      </c>
      <c r="E48" s="52" t="s">
        <v>65</v>
      </c>
      <c r="G48" s="17"/>
      <c r="H48" s="34"/>
    </row>
    <row r="49" spans="1:7" ht="24">
      <c r="A49" s="49">
        <v>44</v>
      </c>
      <c r="B49" s="50" t="s">
        <v>66</v>
      </c>
      <c r="C49" s="48">
        <f>SUM(G3:G43)</f>
        <v>445.54999999999995</v>
      </c>
      <c r="D49" s="47">
        <f t="shared" ref="D49" si="2">C49/A49</f>
        <v>10.126136363636363</v>
      </c>
      <c r="E49" s="48">
        <f>SUM(H3:H46)</f>
        <v>951880000</v>
      </c>
      <c r="F49"/>
      <c r="G49"/>
    </row>
    <row r="50" spans="1:7">
      <c r="E50" s="10"/>
    </row>
  </sheetData>
  <mergeCells count="1">
    <mergeCell ref="A1:H1"/>
  </mergeCells>
  <pageMargins left="0.31496062992125984" right="0.31496062992125984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لیست نهایی ≤5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2019-08-28T05:11:56Z</dcterms:modified>
</cp:coreProperties>
</file>